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35 кВ Снасудово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P8" i="3" l="1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7" i="3"/>
  <c r="O8" i="3"/>
  <c r="O9" i="3"/>
  <c r="O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7" i="3"/>
  <c r="N31" i="3" l="1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<sst xmlns="http://schemas.openxmlformats.org/spreadsheetml/2006/main" count="80" uniqueCount="52">
  <si>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</si>
  <si>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</si>
  <si>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</si>
  <si>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</si>
  <si>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</si>
  <si>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</si>
  <si>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</si>
  <si>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</si>
  <si>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</si>
  <si>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</si>
  <si>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</si>
  <si>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</si>
  <si>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</si>
  <si>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</si>
  <si>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</si>
  <si>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</si>
  <si>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</si>
  <si>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</si>
  <si>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</si>
  <si>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</si>
  <si>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</si>
  <si>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</si>
  <si>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</si>
  <si>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</si>
  <si>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</si>
  <si>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</si>
  <si>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</si>
  <si>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</si>
  <si>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</si>
  <si>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</si>
  <si>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</si>
  <si>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</si>
  <si>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</si>
  <si>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</si>
  <si>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</si>
  <si>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</si>
  <si>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</si>
  <si>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</si>
  <si>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35 кВ Снасудово</t>
  </si>
  <si>
    <t xml:space="preserve"> 0,4 Снасудово ТСН 1 ао RS</t>
  </si>
  <si>
    <t xml:space="preserve"> 0,4 Снасудово ТСН 2 ао RS</t>
  </si>
  <si>
    <t xml:space="preserve"> 10 Снасудово Т 1 ао RS</t>
  </si>
  <si>
    <t xml:space="preserve"> 10 Снасудово Т 1 ап RS</t>
  </si>
  <si>
    <t xml:space="preserve"> 10 Снасудово Т 2 ао RS</t>
  </si>
  <si>
    <t xml:space="preserve"> 10 Снасудово Т 2 ап RS</t>
  </si>
  <si>
    <t xml:space="preserve"> 10 Снасудово-Грибково ао RS</t>
  </si>
  <si>
    <t xml:space="preserve"> 10 Снасудово-Интернат ао RS</t>
  </si>
  <si>
    <t xml:space="preserve"> 10 Снасудово-МТМ ао RS</t>
  </si>
  <si>
    <t xml:space="preserve"> 10 Снасудово-МТМ ап RS</t>
  </si>
  <si>
    <t xml:space="preserve"> 10 Снасудово-Снасудово ао RS</t>
  </si>
  <si>
    <t xml:space="preserve"> 10 Снасудово-Харачево ао RS</t>
  </si>
  <si>
    <t xml:space="preserve"> 10 Снасудово-Харачево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</si>
</sst>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D7" activePane="bottomRight" state="frozen"/>
      <selection pane="topRight" activeCell="B1" sqref="B1"/>
      <selection pane="bottomLeft" activeCell="A7" sqref="A7"/>
      <selection pane="bottomRight" activeCell="Q7" sqref="Q7:Q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34" t="s">
        <v>36</v>
      </c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Снасудово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35" t="s">
        <v>37</v>
      </c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81" t="s">
        <v>42</v>
      </c>
      <c r="F6" s="70" t="s">
        <v>43</v>
      </c>
      <c r="G6" s="81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1" t="s">
        <v>51</v>
      </c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2.52E-2</v>
      </c>
      <c r="C7" s="73">
        <v>1.32E-2</v>
      </c>
      <c r="D7" s="73">
        <v>0</v>
      </c>
      <c r="E7" s="73">
        <v>379.6</v>
      </c>
      <c r="F7" s="73">
        <v>0</v>
      </c>
      <c r="G7" s="73">
        <v>198.8</v>
      </c>
      <c r="H7" s="73">
        <v>283.8</v>
      </c>
      <c r="I7" s="73">
        <v>41.4</v>
      </c>
      <c r="J7" s="73">
        <v>28.8</v>
      </c>
      <c r="K7" s="73">
        <v>0</v>
      </c>
      <c r="L7" s="73">
        <v>24</v>
      </c>
      <c r="M7" s="73">
        <v>198.6</v>
      </c>
      <c r="N7" s="74">
        <v>0</v>
      </c>
      <c r="O7" s="45">
        <f>SUM(E7,G7)</f>
        <v>578.40000000000009</v>
      </c>
      <c r="P7" s="45">
        <f>O7/1000</f>
        <v>0.57840000000000014</v>
      </c>
      <c r="Q7" s="45">
        <v>0.57840000000000014</v>
      </c>
    </row>
    <row r="8" spans="1:54" x14ac:dyDescent="0.2">
      <c r="A8" s="75" t="s">
        <v>4</v>
      </c>
      <c r="B8" s="76">
        <v>2.5600000000000001E-2</v>
      </c>
      <c r="C8" s="76">
        <v>1.32E-2</v>
      </c>
      <c r="D8" s="76">
        <v>0</v>
      </c>
      <c r="E8" s="76">
        <v>357.6</v>
      </c>
      <c r="F8" s="76">
        <v>0</v>
      </c>
      <c r="G8" s="76">
        <v>205.20000000000002</v>
      </c>
      <c r="H8" s="76">
        <v>267.60000000000002</v>
      </c>
      <c r="I8" s="76">
        <v>39.300000000000004</v>
      </c>
      <c r="J8" s="76">
        <v>28.5</v>
      </c>
      <c r="K8" s="76">
        <v>0</v>
      </c>
      <c r="L8" s="76">
        <v>21.6</v>
      </c>
      <c r="M8" s="76">
        <v>205.8</v>
      </c>
      <c r="N8" s="77">
        <v>0</v>
      </c>
      <c r="O8" s="45">
        <f t="shared" ref="O8:O30" si="0">SUM(E8,G8)</f>
        <v>562.80000000000007</v>
      </c>
      <c r="P8" s="45">
        <f t="shared" ref="P8:P30" si="1">O8/1000</f>
        <v>0.56280000000000008</v>
      </c>
      <c r="Q8" s="45">
        <v>0.56280000000000008</v>
      </c>
    </row>
    <row r="9" spans="1:54" x14ac:dyDescent="0.2">
      <c r="A9" s="75" t="s">
        <v>5</v>
      </c>
      <c r="B9" s="76">
        <v>0.22800000000000001</v>
      </c>
      <c r="C9" s="76">
        <v>1.2800000000000001E-2</v>
      </c>
      <c r="D9" s="76">
        <v>0</v>
      </c>
      <c r="E9" s="76">
        <v>340</v>
      </c>
      <c r="F9" s="76">
        <v>0</v>
      </c>
      <c r="G9" s="76">
        <v>150.4</v>
      </c>
      <c r="H9" s="76">
        <v>254.70000000000002</v>
      </c>
      <c r="I9" s="76">
        <v>35.700000000000003</v>
      </c>
      <c r="J9" s="76">
        <v>25.8</v>
      </c>
      <c r="K9" s="76">
        <v>0</v>
      </c>
      <c r="L9" s="76">
        <v>22.5</v>
      </c>
      <c r="M9" s="76">
        <v>150.4</v>
      </c>
      <c r="N9" s="77">
        <v>0</v>
      </c>
      <c r="O9" s="45">
        <f t="shared" si="0"/>
        <v>490.4</v>
      </c>
      <c r="P9" s="45">
        <f t="shared" si="1"/>
        <v>0.4904</v>
      </c>
      <c r="Q9" s="45">
        <v>0.4904</v>
      </c>
    </row>
    <row r="10" spans="1:54" x14ac:dyDescent="0.2">
      <c r="A10" s="75" t="s">
        <v>6</v>
      </c>
      <c r="B10" s="76">
        <v>2.52E-2</v>
      </c>
      <c r="C10" s="76">
        <v>1.2800000000000001E-2</v>
      </c>
      <c r="D10" s="76">
        <v>0</v>
      </c>
      <c r="E10" s="76">
        <v>318.40000000000003</v>
      </c>
      <c r="F10" s="76">
        <v>0</v>
      </c>
      <c r="G10" s="76">
        <v>153.6</v>
      </c>
      <c r="H10" s="76">
        <v>238.20000000000002</v>
      </c>
      <c r="I10" s="76">
        <v>33.9</v>
      </c>
      <c r="J10" s="76">
        <v>20.400000000000002</v>
      </c>
      <c r="K10" s="76">
        <v>0</v>
      </c>
      <c r="L10" s="76">
        <v>24.6</v>
      </c>
      <c r="M10" s="76">
        <v>153.80000000000001</v>
      </c>
      <c r="N10" s="77">
        <v>0</v>
      </c>
      <c r="O10" s="45">
        <f t="shared" si="0"/>
        <v>472</v>
      </c>
      <c r="P10" s="45">
        <f t="shared" si="1"/>
        <v>0.47199999999999998</v>
      </c>
      <c r="Q10" s="45">
        <v>0.47199999999999998</v>
      </c>
    </row>
    <row r="11" spans="1:54" x14ac:dyDescent="0.2">
      <c r="A11" s="75" t="s">
        <v>7</v>
      </c>
      <c r="B11" s="76">
        <v>2.5600000000000001E-2</v>
      </c>
      <c r="C11" s="76">
        <v>1.32E-2</v>
      </c>
      <c r="D11" s="76">
        <v>0</v>
      </c>
      <c r="E11" s="76">
        <v>356.8</v>
      </c>
      <c r="F11" s="76">
        <v>0</v>
      </c>
      <c r="G11" s="76">
        <v>159.20000000000002</v>
      </c>
      <c r="H11" s="76">
        <v>250.20000000000002</v>
      </c>
      <c r="I11" s="76">
        <v>54.300000000000004</v>
      </c>
      <c r="J11" s="76">
        <v>23.1</v>
      </c>
      <c r="K11" s="76">
        <v>0</v>
      </c>
      <c r="L11" s="76">
        <v>28.8</v>
      </c>
      <c r="M11" s="76">
        <v>159.4</v>
      </c>
      <c r="N11" s="77">
        <v>0</v>
      </c>
      <c r="O11" s="45">
        <f t="shared" si="0"/>
        <v>516</v>
      </c>
      <c r="P11" s="45">
        <f t="shared" si="1"/>
        <v>0.51600000000000001</v>
      </c>
      <c r="Q11" s="45">
        <v>0.51600000000000001</v>
      </c>
    </row>
    <row r="12" spans="1:54" x14ac:dyDescent="0.2">
      <c r="A12" s="75" t="s">
        <v>8</v>
      </c>
      <c r="B12" s="76">
        <v>2.52E-2</v>
      </c>
      <c r="C12" s="76">
        <v>1.2800000000000001E-2</v>
      </c>
      <c r="D12" s="76">
        <v>0</v>
      </c>
      <c r="E12" s="76">
        <v>407.2</v>
      </c>
      <c r="F12" s="76">
        <v>0</v>
      </c>
      <c r="G12" s="76">
        <v>182.4</v>
      </c>
      <c r="H12" s="76">
        <v>246.9</v>
      </c>
      <c r="I12" s="76">
        <v>105.9</v>
      </c>
      <c r="J12" s="76">
        <v>29.7</v>
      </c>
      <c r="K12" s="76">
        <v>0</v>
      </c>
      <c r="L12" s="76">
        <v>23.7</v>
      </c>
      <c r="M12" s="76">
        <v>182.4</v>
      </c>
      <c r="N12" s="77">
        <v>0</v>
      </c>
      <c r="O12" s="45">
        <f t="shared" si="0"/>
        <v>589.6</v>
      </c>
      <c r="P12" s="45">
        <f t="shared" si="1"/>
        <v>0.58960000000000001</v>
      </c>
      <c r="Q12" s="45">
        <v>0.58960000000000001</v>
      </c>
    </row>
    <row r="13" spans="1:54" x14ac:dyDescent="0.2">
      <c r="A13" s="75" t="s">
        <v>9</v>
      </c>
      <c r="B13" s="76">
        <v>2.5600000000000001E-2</v>
      </c>
      <c r="C13" s="76">
        <v>1.2800000000000001E-2</v>
      </c>
      <c r="D13" s="76">
        <v>0</v>
      </c>
      <c r="E13" s="76">
        <v>481.6</v>
      </c>
      <c r="F13" s="76">
        <v>0</v>
      </c>
      <c r="G13" s="76">
        <v>233.20000000000002</v>
      </c>
      <c r="H13" s="76">
        <v>308.10000000000002</v>
      </c>
      <c r="I13" s="76">
        <v>115.8</v>
      </c>
      <c r="J13" s="76">
        <v>24.900000000000002</v>
      </c>
      <c r="K13" s="76">
        <v>0</v>
      </c>
      <c r="L13" s="76">
        <v>31.2</v>
      </c>
      <c r="M13" s="76">
        <v>233.6</v>
      </c>
      <c r="N13" s="77">
        <v>0</v>
      </c>
      <c r="O13" s="45">
        <f t="shared" si="0"/>
        <v>714.80000000000007</v>
      </c>
      <c r="P13" s="45">
        <f t="shared" si="1"/>
        <v>0.7148000000000001</v>
      </c>
      <c r="Q13" s="45">
        <v>0.7148000000000001</v>
      </c>
    </row>
    <row r="14" spans="1:54" x14ac:dyDescent="0.2">
      <c r="A14" s="75" t="s">
        <v>10</v>
      </c>
      <c r="B14" s="76">
        <v>2.52E-2</v>
      </c>
      <c r="C14" s="76">
        <v>1.2800000000000001E-2</v>
      </c>
      <c r="D14" s="76">
        <v>0</v>
      </c>
      <c r="E14" s="76">
        <v>589.6</v>
      </c>
      <c r="F14" s="76">
        <v>0</v>
      </c>
      <c r="G14" s="76">
        <v>279.2</v>
      </c>
      <c r="H14" s="76">
        <v>344.7</v>
      </c>
      <c r="I14" s="76">
        <v>165.9</v>
      </c>
      <c r="J14" s="76">
        <v>41.4</v>
      </c>
      <c r="K14" s="76">
        <v>0</v>
      </c>
      <c r="L14" s="76">
        <v>36</v>
      </c>
      <c r="M14" s="76">
        <v>279.60000000000002</v>
      </c>
      <c r="N14" s="77">
        <v>0</v>
      </c>
      <c r="O14" s="45">
        <f t="shared" si="0"/>
        <v>868.8</v>
      </c>
      <c r="P14" s="45">
        <f t="shared" si="1"/>
        <v>0.86879999999999991</v>
      </c>
      <c r="Q14" s="45">
        <v>0.86879999999999991</v>
      </c>
    </row>
    <row r="15" spans="1:54" x14ac:dyDescent="0.2">
      <c r="A15" s="75" t="s">
        <v>11</v>
      </c>
      <c r="B15" s="76">
        <v>2.5600000000000001E-2</v>
      </c>
      <c r="C15" s="76">
        <v>1.2800000000000001E-2</v>
      </c>
      <c r="D15" s="76">
        <v>0</v>
      </c>
      <c r="E15" s="76">
        <v>640.4</v>
      </c>
      <c r="F15" s="76">
        <v>0</v>
      </c>
      <c r="G15" s="76">
        <v>241.6</v>
      </c>
      <c r="H15" s="76">
        <v>366.3</v>
      </c>
      <c r="I15" s="76">
        <v>182.4</v>
      </c>
      <c r="J15" s="76">
        <v>56.7</v>
      </c>
      <c r="K15" s="76">
        <v>0</v>
      </c>
      <c r="L15" s="76">
        <v>33.299999999999997</v>
      </c>
      <c r="M15" s="76">
        <v>242.4</v>
      </c>
      <c r="N15" s="77">
        <v>0</v>
      </c>
      <c r="O15" s="45">
        <f t="shared" si="0"/>
        <v>882</v>
      </c>
      <c r="P15" s="45">
        <f t="shared" si="1"/>
        <v>0.88200000000000001</v>
      </c>
      <c r="Q15" s="45">
        <v>0.88200000000000001</v>
      </c>
    </row>
    <row r="16" spans="1:54" x14ac:dyDescent="0.2">
      <c r="A16" s="75" t="s">
        <v>12</v>
      </c>
      <c r="B16" s="76">
        <v>2.52E-2</v>
      </c>
      <c r="C16" s="76">
        <v>1.2800000000000001E-2</v>
      </c>
      <c r="D16" s="76">
        <v>0</v>
      </c>
      <c r="E16" s="76">
        <v>674.80000000000007</v>
      </c>
      <c r="F16" s="76">
        <v>0</v>
      </c>
      <c r="G16" s="76">
        <v>248.8</v>
      </c>
      <c r="H16" s="76">
        <v>375.6</v>
      </c>
      <c r="I16" s="76">
        <v>204</v>
      </c>
      <c r="J16" s="76">
        <v>53.4</v>
      </c>
      <c r="K16" s="76">
        <v>0</v>
      </c>
      <c r="L16" s="76">
        <v>40.200000000000003</v>
      </c>
      <c r="M16" s="76">
        <v>249.8</v>
      </c>
      <c r="N16" s="77">
        <v>0</v>
      </c>
      <c r="O16" s="45">
        <f t="shared" si="0"/>
        <v>923.60000000000014</v>
      </c>
      <c r="P16" s="45">
        <f t="shared" si="1"/>
        <v>0.92360000000000009</v>
      </c>
      <c r="Q16" s="45">
        <v>0.92360000000000009</v>
      </c>
    </row>
    <row r="17" spans="1:17" x14ac:dyDescent="0.2">
      <c r="A17" s="75" t="s">
        <v>13</v>
      </c>
      <c r="B17" s="76">
        <v>2.5600000000000001E-2</v>
      </c>
      <c r="C17" s="76">
        <v>1.2800000000000001E-2</v>
      </c>
      <c r="D17" s="76">
        <v>0</v>
      </c>
      <c r="E17" s="76">
        <v>647.20000000000005</v>
      </c>
      <c r="F17" s="76">
        <v>0</v>
      </c>
      <c r="G17" s="76">
        <v>274</v>
      </c>
      <c r="H17" s="76">
        <v>374.40000000000003</v>
      </c>
      <c r="I17" s="76">
        <v>190.20000000000002</v>
      </c>
      <c r="J17" s="76">
        <v>52.5</v>
      </c>
      <c r="K17" s="76">
        <v>0</v>
      </c>
      <c r="L17" s="76">
        <v>28.5</v>
      </c>
      <c r="M17" s="76">
        <v>274.60000000000002</v>
      </c>
      <c r="N17" s="77">
        <v>0</v>
      </c>
      <c r="O17" s="45">
        <f t="shared" si="0"/>
        <v>921.2</v>
      </c>
      <c r="P17" s="45">
        <f t="shared" si="1"/>
        <v>0.92120000000000002</v>
      </c>
      <c r="Q17" s="45">
        <v>0.92120000000000002</v>
      </c>
    </row>
    <row r="18" spans="1:17" x14ac:dyDescent="0.2">
      <c r="A18" s="75" t="s">
        <v>14</v>
      </c>
      <c r="B18" s="76">
        <v>2.52E-2</v>
      </c>
      <c r="C18" s="76">
        <v>1.2800000000000001E-2</v>
      </c>
      <c r="D18" s="76">
        <v>0</v>
      </c>
      <c r="E18" s="76">
        <v>608.4</v>
      </c>
      <c r="F18" s="76">
        <v>0</v>
      </c>
      <c r="G18" s="76">
        <v>278.8</v>
      </c>
      <c r="H18" s="76">
        <v>375</v>
      </c>
      <c r="I18" s="76">
        <v>161.70000000000002</v>
      </c>
      <c r="J18" s="76">
        <v>43.800000000000004</v>
      </c>
      <c r="K18" s="76">
        <v>0</v>
      </c>
      <c r="L18" s="76">
        <v>26.400000000000002</v>
      </c>
      <c r="M18" s="76">
        <v>279.8</v>
      </c>
      <c r="N18" s="77">
        <v>0</v>
      </c>
      <c r="O18" s="45">
        <f t="shared" si="0"/>
        <v>887.2</v>
      </c>
      <c r="P18" s="45">
        <f t="shared" si="1"/>
        <v>0.8872000000000001</v>
      </c>
      <c r="Q18" s="45">
        <v>0.8872000000000001</v>
      </c>
    </row>
    <row r="19" spans="1:17" x14ac:dyDescent="0.2">
      <c r="A19" s="75" t="s">
        <v>15</v>
      </c>
      <c r="B19" s="76">
        <v>2.5600000000000001E-2</v>
      </c>
      <c r="C19" s="76">
        <v>1.2800000000000001E-2</v>
      </c>
      <c r="D19" s="76">
        <v>0</v>
      </c>
      <c r="E19" s="76">
        <v>559.6</v>
      </c>
      <c r="F19" s="76">
        <v>0</v>
      </c>
      <c r="G19" s="76">
        <v>251.6</v>
      </c>
      <c r="H19" s="76">
        <v>355.2</v>
      </c>
      <c r="I19" s="76">
        <v>149.4</v>
      </c>
      <c r="J19" s="76">
        <v>23.7</v>
      </c>
      <c r="K19" s="76">
        <v>0</v>
      </c>
      <c r="L19" s="76">
        <v>30.3</v>
      </c>
      <c r="M19" s="76">
        <v>252</v>
      </c>
      <c r="N19" s="77">
        <v>0</v>
      </c>
      <c r="O19" s="45">
        <f t="shared" si="0"/>
        <v>811.2</v>
      </c>
      <c r="P19" s="45">
        <f t="shared" si="1"/>
        <v>0.81120000000000003</v>
      </c>
      <c r="Q19" s="45">
        <v>0.81120000000000003</v>
      </c>
    </row>
    <row r="20" spans="1:17" x14ac:dyDescent="0.2">
      <c r="A20" s="75" t="s">
        <v>16</v>
      </c>
      <c r="B20" s="76">
        <v>2.5600000000000001E-2</v>
      </c>
      <c r="C20" s="76">
        <v>1.2800000000000001E-2</v>
      </c>
      <c r="D20" s="76">
        <v>0</v>
      </c>
      <c r="E20" s="76">
        <v>621.6</v>
      </c>
      <c r="F20" s="76">
        <v>0</v>
      </c>
      <c r="G20" s="76">
        <v>279.60000000000002</v>
      </c>
      <c r="H20" s="76">
        <v>363.3</v>
      </c>
      <c r="I20" s="76">
        <v>181.5</v>
      </c>
      <c r="J20" s="76">
        <v>39</v>
      </c>
      <c r="K20" s="76">
        <v>0</v>
      </c>
      <c r="L20" s="76">
        <v>36.300000000000004</v>
      </c>
      <c r="M20" s="76">
        <v>280.2</v>
      </c>
      <c r="N20" s="77">
        <v>0</v>
      </c>
      <c r="O20" s="45">
        <f t="shared" si="0"/>
        <v>901.2</v>
      </c>
      <c r="P20" s="45">
        <f t="shared" si="1"/>
        <v>0.9012</v>
      </c>
      <c r="Q20" s="45">
        <v>0.9012</v>
      </c>
    </row>
    <row r="21" spans="1:17" x14ac:dyDescent="0.2">
      <c r="A21" s="75" t="s">
        <v>17</v>
      </c>
      <c r="B21" s="76">
        <v>2.52E-2</v>
      </c>
      <c r="C21" s="76">
        <v>1.2800000000000001E-2</v>
      </c>
      <c r="D21" s="76">
        <v>0</v>
      </c>
      <c r="E21" s="76">
        <v>594.80000000000007</v>
      </c>
      <c r="F21" s="76">
        <v>0</v>
      </c>
      <c r="G21" s="76">
        <v>274.8</v>
      </c>
      <c r="H21" s="76">
        <v>354</v>
      </c>
      <c r="I21" s="76">
        <v>177</v>
      </c>
      <c r="J21" s="76">
        <v>29.7</v>
      </c>
      <c r="K21" s="76">
        <v>0</v>
      </c>
      <c r="L21" s="76">
        <v>32.4</v>
      </c>
      <c r="M21" s="76">
        <v>275.8</v>
      </c>
      <c r="N21" s="77">
        <v>0</v>
      </c>
      <c r="O21" s="45">
        <f t="shared" si="0"/>
        <v>869.60000000000014</v>
      </c>
      <c r="P21" s="45">
        <f t="shared" si="1"/>
        <v>0.86960000000000015</v>
      </c>
      <c r="Q21" s="45">
        <v>0.86960000000000015</v>
      </c>
    </row>
    <row r="22" spans="1:17" x14ac:dyDescent="0.2">
      <c r="A22" s="75" t="s">
        <v>18</v>
      </c>
      <c r="B22" s="76">
        <v>2.5600000000000001E-2</v>
      </c>
      <c r="C22" s="76">
        <v>1.2800000000000001E-2</v>
      </c>
      <c r="D22" s="76">
        <v>0</v>
      </c>
      <c r="E22" s="76">
        <v>525.20000000000005</v>
      </c>
      <c r="F22" s="76">
        <v>0</v>
      </c>
      <c r="G22" s="76">
        <v>194.8</v>
      </c>
      <c r="H22" s="76">
        <v>345</v>
      </c>
      <c r="I22" s="76">
        <v>123.60000000000001</v>
      </c>
      <c r="J22" s="76">
        <v>29.400000000000002</v>
      </c>
      <c r="K22" s="76">
        <v>0</v>
      </c>
      <c r="L22" s="76">
        <v>26.1</v>
      </c>
      <c r="M22" s="76">
        <v>195.6</v>
      </c>
      <c r="N22" s="77">
        <v>0</v>
      </c>
      <c r="O22" s="45">
        <f t="shared" si="0"/>
        <v>720</v>
      </c>
      <c r="P22" s="45">
        <f t="shared" si="1"/>
        <v>0.72</v>
      </c>
      <c r="Q22" s="45">
        <v>0.72</v>
      </c>
    </row>
    <row r="23" spans="1:17" x14ac:dyDescent="0.2">
      <c r="A23" s="75" t="s">
        <v>19</v>
      </c>
      <c r="B23" s="76">
        <v>2.52E-2</v>
      </c>
      <c r="C23" s="76">
        <v>1.2800000000000001E-2</v>
      </c>
      <c r="D23" s="76">
        <v>0</v>
      </c>
      <c r="E23" s="76">
        <v>499.2</v>
      </c>
      <c r="F23" s="76">
        <v>0</v>
      </c>
      <c r="G23" s="76">
        <v>216.8</v>
      </c>
      <c r="H23" s="76">
        <v>346.5</v>
      </c>
      <c r="I23" s="76">
        <v>94.8</v>
      </c>
      <c r="J23" s="76">
        <v>23.1</v>
      </c>
      <c r="K23" s="76">
        <v>0</v>
      </c>
      <c r="L23" s="76">
        <v>32.700000000000003</v>
      </c>
      <c r="M23" s="76">
        <v>217.6</v>
      </c>
      <c r="N23" s="77">
        <v>0</v>
      </c>
      <c r="O23" s="45">
        <f t="shared" si="0"/>
        <v>716</v>
      </c>
      <c r="P23" s="45">
        <f t="shared" si="1"/>
        <v>0.71599999999999997</v>
      </c>
      <c r="Q23" s="45">
        <v>0.71599999999999997</v>
      </c>
    </row>
    <row r="24" spans="1:17" x14ac:dyDescent="0.2">
      <c r="A24" s="75" t="s">
        <v>20</v>
      </c>
      <c r="B24" s="76">
        <v>2.5600000000000001E-2</v>
      </c>
      <c r="C24" s="76">
        <v>1.2800000000000001E-2</v>
      </c>
      <c r="D24" s="76">
        <v>0</v>
      </c>
      <c r="E24" s="76">
        <v>477.6</v>
      </c>
      <c r="F24" s="76">
        <v>0</v>
      </c>
      <c r="G24" s="76">
        <v>206.4</v>
      </c>
      <c r="H24" s="76">
        <v>336.3</v>
      </c>
      <c r="I24" s="76">
        <v>78.900000000000006</v>
      </c>
      <c r="J24" s="76">
        <v>22.5</v>
      </c>
      <c r="K24" s="76">
        <v>0</v>
      </c>
      <c r="L24" s="76">
        <v>38.4</v>
      </c>
      <c r="M24" s="76">
        <v>206.8</v>
      </c>
      <c r="N24" s="77">
        <v>0</v>
      </c>
      <c r="O24" s="45">
        <f t="shared" si="0"/>
        <v>684</v>
      </c>
      <c r="P24" s="45">
        <f t="shared" si="1"/>
        <v>0.68400000000000005</v>
      </c>
      <c r="Q24" s="45">
        <v>0.68400000000000005</v>
      </c>
    </row>
    <row r="25" spans="1:17" x14ac:dyDescent="0.2">
      <c r="A25" s="75" t="s">
        <v>21</v>
      </c>
      <c r="B25" s="76">
        <v>2.52E-2</v>
      </c>
      <c r="C25" s="76">
        <v>1.2800000000000001E-2</v>
      </c>
      <c r="D25" s="76">
        <v>0</v>
      </c>
      <c r="E25" s="76">
        <v>495.2</v>
      </c>
      <c r="F25" s="76">
        <v>0</v>
      </c>
      <c r="G25" s="76">
        <v>252.4</v>
      </c>
      <c r="H25" s="76">
        <v>346.5</v>
      </c>
      <c r="I25" s="76">
        <v>81.3</v>
      </c>
      <c r="J25" s="76">
        <v>24.3</v>
      </c>
      <c r="K25" s="76">
        <v>0</v>
      </c>
      <c r="L25" s="76">
        <v>41.7</v>
      </c>
      <c r="M25" s="76">
        <v>253.4</v>
      </c>
      <c r="N25" s="77">
        <v>0</v>
      </c>
      <c r="O25" s="45">
        <f t="shared" si="0"/>
        <v>747.6</v>
      </c>
      <c r="P25" s="45">
        <f t="shared" si="1"/>
        <v>0.74760000000000004</v>
      </c>
      <c r="Q25" s="45">
        <v>0.74760000000000004</v>
      </c>
    </row>
    <row r="26" spans="1:17" x14ac:dyDescent="0.2">
      <c r="A26" s="75" t="s">
        <v>22</v>
      </c>
      <c r="B26" s="76">
        <v>2.5600000000000001E-2</v>
      </c>
      <c r="C26" s="76">
        <v>1.2800000000000001E-2</v>
      </c>
      <c r="D26" s="76">
        <v>0</v>
      </c>
      <c r="E26" s="76">
        <v>478.8</v>
      </c>
      <c r="F26" s="76">
        <v>0</v>
      </c>
      <c r="G26" s="76">
        <v>241.20000000000002</v>
      </c>
      <c r="H26" s="76">
        <v>348.6</v>
      </c>
      <c r="I26" s="76">
        <v>72.900000000000006</v>
      </c>
      <c r="J26" s="76">
        <v>20.7</v>
      </c>
      <c r="K26" s="76">
        <v>0</v>
      </c>
      <c r="L26" s="76">
        <v>35.700000000000003</v>
      </c>
      <c r="M26" s="76">
        <v>241.8</v>
      </c>
      <c r="N26" s="77">
        <v>0</v>
      </c>
      <c r="O26" s="45">
        <f t="shared" si="0"/>
        <v>720</v>
      </c>
      <c r="P26" s="45">
        <f t="shared" si="1"/>
        <v>0.72</v>
      </c>
      <c r="Q26" s="45">
        <v>0.72</v>
      </c>
    </row>
    <row r="27" spans="1:17" x14ac:dyDescent="0.2">
      <c r="A27" s="75" t="s">
        <v>23</v>
      </c>
      <c r="B27" s="76">
        <v>2.5600000000000001E-2</v>
      </c>
      <c r="C27" s="76">
        <v>1.2800000000000001E-2</v>
      </c>
      <c r="D27" s="76">
        <v>0</v>
      </c>
      <c r="E27" s="76">
        <v>490</v>
      </c>
      <c r="F27" s="76">
        <v>0</v>
      </c>
      <c r="G27" s="76">
        <v>260.8</v>
      </c>
      <c r="H27" s="76">
        <v>360.6</v>
      </c>
      <c r="I27" s="76">
        <v>69.900000000000006</v>
      </c>
      <c r="J27" s="76">
        <v>22.8</v>
      </c>
      <c r="K27" s="76">
        <v>0</v>
      </c>
      <c r="L27" s="76">
        <v>34.800000000000004</v>
      </c>
      <c r="M27" s="76">
        <v>261.60000000000002</v>
      </c>
      <c r="N27" s="77">
        <v>0</v>
      </c>
      <c r="O27" s="45">
        <f t="shared" si="0"/>
        <v>750.8</v>
      </c>
      <c r="P27" s="45">
        <f t="shared" si="1"/>
        <v>0.75079999999999991</v>
      </c>
      <c r="Q27" s="45">
        <v>0.75079999999999991</v>
      </c>
    </row>
    <row r="28" spans="1:17" x14ac:dyDescent="0.2">
      <c r="A28" s="75" t="s">
        <v>24</v>
      </c>
      <c r="B28" s="76">
        <v>2.52E-2</v>
      </c>
      <c r="C28" s="76">
        <v>1.2800000000000001E-2</v>
      </c>
      <c r="D28" s="76">
        <v>0</v>
      </c>
      <c r="E28" s="76">
        <v>489.2</v>
      </c>
      <c r="F28" s="76">
        <v>0</v>
      </c>
      <c r="G28" s="76">
        <v>233.20000000000002</v>
      </c>
      <c r="H28" s="76">
        <v>367.2</v>
      </c>
      <c r="I28" s="76">
        <v>61.800000000000004</v>
      </c>
      <c r="J28" s="76">
        <v>20.400000000000002</v>
      </c>
      <c r="K28" s="76">
        <v>0</v>
      </c>
      <c r="L28" s="76">
        <v>39</v>
      </c>
      <c r="M28" s="76">
        <v>233.6</v>
      </c>
      <c r="N28" s="77">
        <v>0</v>
      </c>
      <c r="O28" s="45">
        <f t="shared" si="0"/>
        <v>722.4</v>
      </c>
      <c r="P28" s="45">
        <f t="shared" si="1"/>
        <v>0.72239999999999993</v>
      </c>
      <c r="Q28" s="45">
        <v>0.72239999999999993</v>
      </c>
    </row>
    <row r="29" spans="1:17" x14ac:dyDescent="0.2">
      <c r="A29" s="75" t="s">
        <v>25</v>
      </c>
      <c r="B29" s="76">
        <v>2.5600000000000001E-2</v>
      </c>
      <c r="C29" s="76">
        <v>1.32E-2</v>
      </c>
      <c r="D29" s="76">
        <v>0</v>
      </c>
      <c r="E29" s="76">
        <v>487.2</v>
      </c>
      <c r="F29" s="76">
        <v>0</v>
      </c>
      <c r="G29" s="76">
        <v>241.6</v>
      </c>
      <c r="H29" s="76">
        <v>363.90000000000003</v>
      </c>
      <c r="I29" s="76">
        <v>53.1</v>
      </c>
      <c r="J29" s="76">
        <v>28.8</v>
      </c>
      <c r="K29" s="76">
        <v>0</v>
      </c>
      <c r="L29" s="76">
        <v>39.6</v>
      </c>
      <c r="M29" s="76">
        <v>242.20000000000002</v>
      </c>
      <c r="N29" s="77">
        <v>0</v>
      </c>
      <c r="O29" s="45">
        <f t="shared" si="0"/>
        <v>728.8</v>
      </c>
      <c r="P29" s="45">
        <f t="shared" si="1"/>
        <v>0.7288</v>
      </c>
      <c r="Q29" s="45">
        <v>0.7288</v>
      </c>
    </row>
    <row r="30" spans="1:17" ht="13.5" thickBot="1" x14ac:dyDescent="0.25">
      <c r="A30" s="78" t="s">
        <v>26</v>
      </c>
      <c r="B30" s="79">
        <v>2.52E-2</v>
      </c>
      <c r="C30" s="79">
        <v>1.2800000000000001E-2</v>
      </c>
      <c r="D30" s="79">
        <v>0</v>
      </c>
      <c r="E30" s="79">
        <v>415.2</v>
      </c>
      <c r="F30" s="79">
        <v>0</v>
      </c>
      <c r="G30" s="79">
        <v>214</v>
      </c>
      <c r="H30" s="79">
        <v>306</v>
      </c>
      <c r="I30" s="79">
        <v>47.7</v>
      </c>
      <c r="J30" s="79">
        <v>29.7</v>
      </c>
      <c r="K30" s="79">
        <v>0</v>
      </c>
      <c r="L30" s="79">
        <v>31.2</v>
      </c>
      <c r="M30" s="79">
        <v>214</v>
      </c>
      <c r="N30" s="80">
        <v>0</v>
      </c>
      <c r="O30" s="45">
        <f t="shared" si="0"/>
        <v>629.20000000000005</v>
      </c>
      <c r="P30" s="45">
        <f t="shared" si="1"/>
        <v>0.62920000000000009</v>
      </c>
      <c r="Q30" s="45">
        <v>0.62920000000000009</v>
      </c>
    </row>
    <row r="31" spans="1:17" s="55" customFormat="1" hidden="1" x14ac:dyDescent="0.2">
      <c r="A31" s="46" t="s">
        <v>2</v>
      </c>
      <c r="B31" s="55">
        <f t="shared" ref="B31:N31" si="2">SUM(B7:B30)</f>
        <v>0.81239999999999979</v>
      </c>
      <c r="C31" s="55">
        <f t="shared" si="2"/>
        <v>0.30879999999999996</v>
      </c>
      <c r="D31" s="55">
        <f t="shared" si="2"/>
        <v>0</v>
      </c>
      <c r="E31" s="55">
        <f t="shared" si="2"/>
        <v>11935.200000000003</v>
      </c>
      <c r="F31" s="55">
        <f t="shared" si="2"/>
        <v>0</v>
      </c>
      <c r="G31" s="55">
        <f t="shared" si="2"/>
        <v>5472.4000000000005</v>
      </c>
      <c r="H31" s="55">
        <f t="shared" si="2"/>
        <v>7878.6</v>
      </c>
      <c r="I31" s="55">
        <f t="shared" si="2"/>
        <v>2522.4000000000005</v>
      </c>
      <c r="J31" s="55">
        <f t="shared" si="2"/>
        <v>743.09999999999991</v>
      </c>
      <c r="K31" s="55">
        <f t="shared" si="2"/>
        <v>0</v>
      </c>
      <c r="L31" s="55">
        <f t="shared" si="2"/>
        <v>759.00000000000011</v>
      </c>
      <c r="M31" s="55">
        <f t="shared" si="2"/>
        <v>5484.8000000000011</v>
      </c>
      <c r="N31" s="55">
        <f t="shared" si="2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Снасудово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2023-06-28T08:27:00Z</dcterms:modified>
</cp:coreProperties>
</file>